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calcPr calcId="144525"/>
</workbook>
</file>

<file path=xl/calcChain.xml><?xml version="1.0" encoding="utf-8"?>
<calcChain xmlns="http://schemas.openxmlformats.org/spreadsheetml/2006/main">
  <c r="I28" i="1" l="1"/>
  <c r="I27" i="1"/>
  <c r="F11" i="1"/>
  <c r="H11" i="1"/>
  <c r="F12" i="1"/>
  <c r="H12" i="1"/>
  <c r="F13" i="1"/>
  <c r="H13" i="1"/>
  <c r="F14" i="1"/>
  <c r="H14" i="1"/>
  <c r="F15" i="1"/>
  <c r="H15" i="1"/>
  <c r="F16" i="1"/>
  <c r="H16" i="1"/>
  <c r="F17" i="1"/>
  <c r="H17" i="1"/>
  <c r="F18" i="1"/>
  <c r="H18" i="1"/>
  <c r="F19" i="1"/>
  <c r="H19" i="1"/>
  <c r="I19" i="1" s="1"/>
  <c r="F20" i="1"/>
  <c r="H20" i="1"/>
  <c r="H10" i="1"/>
  <c r="F10" i="1"/>
  <c r="I10" i="1" l="1"/>
  <c r="I12" i="1"/>
  <c r="F26" i="1"/>
  <c r="I11" i="1"/>
  <c r="I14" i="1"/>
  <c r="H26" i="1"/>
  <c r="I20" i="1"/>
  <c r="I17" i="1"/>
  <c r="I16" i="1"/>
  <c r="I15" i="1"/>
  <c r="I13" i="1"/>
  <c r="I18" i="1"/>
  <c r="I26" i="1" l="1"/>
</calcChain>
</file>

<file path=xl/sharedStrings.xml><?xml version="1.0" encoding="utf-8"?>
<sst xmlns="http://schemas.openxmlformats.org/spreadsheetml/2006/main" count="45" uniqueCount="29">
  <si>
    <t>ใบสรุปราคาก่อสร้าง  BILL OF QUANTITY</t>
  </si>
  <si>
    <t>โครงการ</t>
  </si>
  <si>
    <t>เจ้าของโครงการ</t>
  </si>
  <si>
    <t>สถานที่ตั้ง</t>
  </si>
  <si>
    <t>วันที่..........................................</t>
  </si>
  <si>
    <t>รายการ</t>
  </si>
  <si>
    <t>หน่วย</t>
  </si>
  <si>
    <t>ราคาค่าแรง</t>
  </si>
  <si>
    <t>ราคารวม</t>
  </si>
  <si>
    <t>ราคา/หน่วย</t>
  </si>
  <si>
    <t>รวม</t>
  </si>
  <si>
    <t>ลำดับ</t>
  </si>
  <si>
    <t>ราคาวัสดุ</t>
  </si>
  <si>
    <t>ปริมาณ</t>
  </si>
  <si>
    <t>งาน SITE DRAINAGE</t>
  </si>
  <si>
    <t>งานท่อ คสล. ขนาด Dia. 0.30 ม. Class 3</t>
  </si>
  <si>
    <t>ม.</t>
  </si>
  <si>
    <t>งานท่อ คสล. ขนาด Dia. 0.40 ม. Class 3</t>
  </si>
  <si>
    <t>งานท่อ คสล. ขนาด Dia. 0.50 ม. Class 3</t>
  </si>
  <si>
    <t>งานท่อ คสล. ขนาด Dia. 0.60 ม. Class 3</t>
  </si>
  <si>
    <t>งานท่อ คสล. ขนาด Dia. 0.80 ม. Class 3</t>
  </si>
  <si>
    <t>งานบ่อพัก คสล. สำหรับท่อ คสล. ขนาด Dia. 0.30 ม.</t>
  </si>
  <si>
    <t>GARBAGE MAINHOLE</t>
  </si>
  <si>
    <t>ชุด</t>
  </si>
  <si>
    <t>รวมงาน SITE DRAINAGE</t>
  </si>
  <si>
    <t>Overhead &amp; Profit 8%</t>
  </si>
  <si>
    <t>รวมงาน SITE DRAINAGE (ก่อน VAT 7%)</t>
  </si>
  <si>
    <t>หมายเหตุ : ค่าของรวมวัสดุ+ขุด , ลีน+ทรายถม+ขนย้ายดิน</t>
  </si>
  <si>
    <t>: ค่าแรง - ค่าวาง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</si>
</sst>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#0;[Red]#,##0"/>
  </numFmts>
  <fonts count="21">
    <font>
      <sz val="10"/>
      <color rgb="FF000000"/>
      <name val="Times New Roman"/>
      <charset val="204"/>
    </font>
    <font>
      <b/>
      <sz val="13"/>
      <color rgb="FFFF0000"/>
      <name val="Cordia New"/>
      <family val="2"/>
    </font>
    <font>
      <b/>
      <sz val="15"/>
      <name val="CordiaUPC"/>
      <family val="2"/>
    </font>
    <font>
      <b/>
      <sz val="13"/>
      <name val="CordiaUPC"/>
      <family val="2"/>
    </font>
    <font>
      <sz val="10"/>
      <color rgb="FF000000"/>
      <name val="CordiaUPC"/>
      <family val="2"/>
    </font>
    <font>
      <b/>
      <sz val="11"/>
      <name val="CordiaUPC"/>
      <family val="2"/>
    </font>
    <font>
      <sz val="11"/>
      <color rgb="FF000000"/>
      <name val="CordiaUPC"/>
      <family val="2"/>
    </font>
    <font>
      <sz val="11"/>
      <name val="CordiaUPC"/>
      <family val="2"/>
    </font>
    <font>
      <b/>
      <sz val="11"/>
      <color rgb="FF000000"/>
      <name val="CordiaUPC"/>
      <family val="2"/>
    </font>
    <font>
      <b/>
      <sz val="14"/>
      <name val="CordiaUPC"/>
      <family val="2"/>
    </font>
    <font>
      <sz val="14"/>
      <color rgb="FF000000"/>
      <name val="Times New Roman"/>
      <family val="1"/>
    </font>
    <font>
      <sz val="14"/>
      <color rgb="FF000000"/>
      <name val="CordiaUPC"/>
      <family val="2"/>
    </font>
    <font>
      <b/>
      <sz val="12"/>
      <name val="CordiaUPC"/>
      <family val="2"/>
    </font>
    <font>
      <b/>
      <sz val="14"/>
      <color rgb="FF000000"/>
      <name val="CordiaUPC"/>
      <family val="2"/>
    </font>
    <font>
      <sz val="12"/>
      <name val="CordiaUPC"/>
      <family val="2"/>
    </font>
    <font>
      <b/>
      <sz val="12"/>
      <color rgb="FF000000"/>
      <name val="CordiaUPC"/>
      <family val="2"/>
    </font>
    <font>
      <sz val="12"/>
      <color rgb="FF000000"/>
      <name val="Times New Roman"/>
      <family val="1"/>
    </font>
    <font>
      <b/>
      <sz val="12"/>
      <name val="Cordia New"/>
      <family val="2"/>
    </font>
    <font>
      <b/>
      <sz val="12"/>
      <color rgb="FF000000"/>
      <name val="Cordia New"/>
      <family val="2"/>
    </font>
    <font>
      <b/>
      <sz val="14"/>
      <name val="Cordia New"/>
      <family val="2"/>
    </font>
    <font>
      <b/>
      <sz val="14"/>
      <color rgb="FF000000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 applyFill="1" applyBorder="1" applyAlignment="1">
      <alignment horizontal="left" vertical="top"/>
    </xf>
    <xf numFmtId="0" fontId="0" fillId="0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 wrapText="1" indent="4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wrapText="1"/>
    </xf>
    <xf numFmtId="1" fontId="6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1" fontId="8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vertical="top" wrapText="1"/>
    </xf>
    <xf numFmtId="1" fontId="15" fillId="0" borderId="2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3" fontId="15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wrapText="1"/>
    </xf>
    <xf numFmtId="3" fontId="18" fillId="2" borderId="2" xfId="0" applyNumberFormat="1" applyFont="1" applyFill="1" applyBorder="1" applyAlignment="1">
      <alignment horizontal="right" vertical="top" wrapText="1"/>
    </xf>
    <xf numFmtId="187" fontId="17" fillId="2" borderId="2" xfId="0" applyNumberFormat="1" applyFont="1" applyFill="1" applyBorder="1" applyAlignment="1">
      <alignment horizontal="right" vertical="top" wrapText="1"/>
    </xf>
    <xf numFmtId="3" fontId="18" fillId="0" borderId="2" xfId="0" applyNumberFormat="1" applyFont="1" applyFill="1" applyBorder="1" applyAlignment="1">
      <alignment horizontal="right" vertical="top" wrapText="1"/>
    </xf>
    <xf numFmtId="187" fontId="17" fillId="0" borderId="2" xfId="0" applyNumberFormat="1" applyFont="1" applyFill="1" applyBorder="1" applyAlignment="1">
      <alignment horizontal="right" vertical="top" wrapText="1"/>
    </xf>
    <xf numFmtId="0" fontId="10" fillId="4" borderId="2" xfId="0" applyFont="1" applyFill="1" applyBorder="1" applyAlignment="1">
      <alignment horizontal="left" wrapText="1"/>
    </xf>
    <xf numFmtId="0" fontId="10" fillId="4" borderId="2" xfId="0" applyFont="1" applyFill="1" applyBorder="1" applyAlignment="1">
      <alignment horizontal="center" wrapText="1"/>
    </xf>
    <xf numFmtId="3" fontId="20" fillId="4" borderId="2" xfId="0" applyNumberFormat="1" applyFont="1" applyFill="1" applyBorder="1" applyAlignment="1">
      <alignment horizontal="right" vertical="top" wrapText="1"/>
    </xf>
    <xf numFmtId="187" fontId="19" fillId="4" borderId="2" xfId="0" applyNumberFormat="1" applyFont="1" applyFill="1" applyBorder="1" applyAlignment="1">
      <alignment horizontal="right" vertical="top" wrapText="1"/>
    </xf>
    <xf numFmtId="0" fontId="17" fillId="2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120" zoomScaleNormal="120" workbookViewId="0">
      <selection activeCell="A2" sqref="A2:I2"/>
    </sheetView>
  </sheetViews>
  <sheetFormatPr defaultRowHeight="21.95" customHeight="1"/>
  <cols>
    <col min="1" max="1" width="7.83203125" customWidth="1"/>
    <col min="2" max="2" width="40.83203125" customWidth="1"/>
    <col min="3" max="3" width="10.83203125" style="25" customWidth="1"/>
    <col min="4" max="4" width="13.83203125" style="25" customWidth="1"/>
    <col min="5" max="8" width="13.83203125" customWidth="1"/>
    <col min="9" max="9" width="18.6640625" customWidth="1"/>
  </cols>
  <sheetData>
    <row r="1" spans="1:9" s="3" customFormat="1" ht="21.9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s="3" customFormat="1" ht="21.95" customHeight="1">
      <c r="A2" s="5" t="s">
        <v>14</v>
      </c>
      <c r="B2" s="5"/>
      <c r="C2" s="5"/>
      <c r="D2" s="5"/>
      <c r="E2" s="5"/>
      <c r="F2" s="5"/>
      <c r="G2" s="5"/>
      <c r="H2" s="5"/>
      <c r="I2" s="5"/>
    </row>
    <row r="3" spans="1:9" s="3" customFormat="1" ht="21.95" customHeight="1">
      <c r="A3" s="16" t="s">
        <v>1</v>
      </c>
      <c r="B3" s="16"/>
      <c r="C3" s="20"/>
      <c r="D3" s="20"/>
      <c r="E3" s="17"/>
      <c r="F3" s="6"/>
      <c r="G3" s="6"/>
      <c r="H3" s="6"/>
      <c r="I3" s="6"/>
    </row>
    <row r="4" spans="1:9" s="3" customFormat="1" ht="21.95" customHeight="1">
      <c r="A4" s="16" t="s">
        <v>2</v>
      </c>
      <c r="B4" s="16"/>
      <c r="C4" s="20"/>
      <c r="D4" s="20"/>
      <c r="E4" s="17"/>
      <c r="F4" s="6"/>
      <c r="G4" s="6"/>
      <c r="H4" s="6"/>
      <c r="I4" s="6"/>
    </row>
    <row r="5" spans="1:9" s="3" customFormat="1" ht="21.95" customHeight="1">
      <c r="A5" s="18" t="s">
        <v>3</v>
      </c>
      <c r="B5" s="18"/>
      <c r="C5" s="21"/>
      <c r="D5" s="21"/>
      <c r="E5" s="19" t="s">
        <v>4</v>
      </c>
      <c r="F5" s="19"/>
      <c r="G5" s="19"/>
      <c r="H5" s="19"/>
      <c r="I5" s="19"/>
    </row>
    <row r="6" spans="1:9" s="15" customFormat="1" ht="21.95" customHeight="1">
      <c r="A6" s="10" t="s">
        <v>11</v>
      </c>
      <c r="B6" s="10" t="s">
        <v>5</v>
      </c>
      <c r="C6" s="10" t="s">
        <v>6</v>
      </c>
      <c r="D6" s="10" t="s">
        <v>13</v>
      </c>
      <c r="E6" s="11" t="s">
        <v>12</v>
      </c>
      <c r="F6" s="12"/>
      <c r="G6" s="11" t="s">
        <v>7</v>
      </c>
      <c r="H6" s="12"/>
      <c r="I6" s="10" t="s">
        <v>8</v>
      </c>
    </row>
    <row r="7" spans="1:9" s="15" customFormat="1" ht="21.95" customHeight="1">
      <c r="A7" s="13"/>
      <c r="B7" s="13"/>
      <c r="C7" s="13"/>
      <c r="D7" s="13"/>
      <c r="E7" s="14" t="s">
        <v>9</v>
      </c>
      <c r="F7" s="14" t="s">
        <v>10</v>
      </c>
      <c r="G7" s="14" t="s">
        <v>9</v>
      </c>
      <c r="H7" s="14" t="s">
        <v>10</v>
      </c>
      <c r="I7" s="13"/>
    </row>
    <row r="8" spans="1:9" ht="21.95" customHeight="1">
      <c r="A8" s="7"/>
      <c r="B8" s="45" t="s">
        <v>14</v>
      </c>
      <c r="C8" s="22"/>
      <c r="D8" s="22"/>
      <c r="E8" s="7"/>
      <c r="F8" s="7"/>
      <c r="G8" s="7"/>
      <c r="H8" s="7"/>
      <c r="I8" s="7"/>
    </row>
    <row r="9" spans="1:9" ht="21.95" customHeight="1">
      <c r="A9" s="8"/>
      <c r="B9" s="9"/>
      <c r="C9" s="23"/>
      <c r="D9" s="26"/>
      <c r="E9" s="7"/>
      <c r="F9" s="7"/>
      <c r="G9" s="7"/>
      <c r="H9" s="7"/>
      <c r="I9" s="7"/>
    </row>
    <row r="10" spans="1:9" ht="21.95" customHeight="1">
      <c r="A10" s="7"/>
      <c r="B10" s="27" t="s">
        <v>15</v>
      </c>
      <c r="C10" s="28" t="s">
        <v>16</v>
      </c>
      <c r="D10" s="29">
        <v>489</v>
      </c>
      <c r="E10" s="30">
        <v>900</v>
      </c>
      <c r="F10" s="30">
        <f>SUM(E10*D10)</f>
        <v>440100</v>
      </c>
      <c r="G10" s="30">
        <v>400</v>
      </c>
      <c r="H10" s="30">
        <f>SUM(G10*D10)</f>
        <v>195600</v>
      </c>
      <c r="I10" s="30">
        <f>SUM(F10+H10)</f>
        <v>635700</v>
      </c>
    </row>
    <row r="11" spans="1:9" ht="21.95" customHeight="1">
      <c r="A11" s="7"/>
      <c r="B11" s="27" t="s">
        <v>17</v>
      </c>
      <c r="C11" s="28" t="s">
        <v>16</v>
      </c>
      <c r="D11" s="29">
        <v>191</v>
      </c>
      <c r="E11" s="30">
        <v>1000</v>
      </c>
      <c r="F11" s="30">
        <f t="shared" ref="F11:F20" si="0">SUM(E11*D11)</f>
        <v>191000</v>
      </c>
      <c r="G11" s="30">
        <v>450</v>
      </c>
      <c r="H11" s="30">
        <f t="shared" ref="H11:H20" si="1">SUM(G11*D11)</f>
        <v>85950</v>
      </c>
      <c r="I11" s="30">
        <f t="shared" ref="I11:I20" si="2">SUM(F11+H11)</f>
        <v>276950</v>
      </c>
    </row>
    <row r="12" spans="1:9" ht="21.95" customHeight="1">
      <c r="A12" s="7"/>
      <c r="B12" s="27" t="s">
        <v>18</v>
      </c>
      <c r="C12" s="28" t="s">
        <v>16</v>
      </c>
      <c r="D12" s="29">
        <v>75</v>
      </c>
      <c r="E12" s="30">
        <v>1200</v>
      </c>
      <c r="F12" s="30">
        <f t="shared" si="0"/>
        <v>90000</v>
      </c>
      <c r="G12" s="30">
        <v>500</v>
      </c>
      <c r="H12" s="30">
        <f t="shared" si="1"/>
        <v>37500</v>
      </c>
      <c r="I12" s="30">
        <f t="shared" si="2"/>
        <v>127500</v>
      </c>
    </row>
    <row r="13" spans="1:9" ht="21.95" customHeight="1">
      <c r="A13" s="7"/>
      <c r="B13" s="27" t="s">
        <v>19</v>
      </c>
      <c r="C13" s="28" t="s">
        <v>16</v>
      </c>
      <c r="D13" s="29">
        <v>77</v>
      </c>
      <c r="E13" s="30">
        <v>1400</v>
      </c>
      <c r="F13" s="30">
        <f t="shared" si="0"/>
        <v>107800</v>
      </c>
      <c r="G13" s="30">
        <v>600</v>
      </c>
      <c r="H13" s="30">
        <f t="shared" si="1"/>
        <v>46200</v>
      </c>
      <c r="I13" s="30">
        <f t="shared" si="2"/>
        <v>154000</v>
      </c>
    </row>
    <row r="14" spans="1:9" ht="21.95" customHeight="1">
      <c r="A14" s="7"/>
      <c r="B14" s="27" t="s">
        <v>20</v>
      </c>
      <c r="C14" s="28" t="s">
        <v>16</v>
      </c>
      <c r="D14" s="29">
        <v>119</v>
      </c>
      <c r="E14" s="30">
        <v>1600</v>
      </c>
      <c r="F14" s="30">
        <f t="shared" si="0"/>
        <v>190400</v>
      </c>
      <c r="G14" s="30">
        <v>800</v>
      </c>
      <c r="H14" s="30">
        <f t="shared" si="1"/>
        <v>95200</v>
      </c>
      <c r="I14" s="30">
        <f t="shared" si="2"/>
        <v>285600</v>
      </c>
    </row>
    <row r="15" spans="1:9" ht="21.95" customHeight="1">
      <c r="A15" s="7"/>
      <c r="B15" s="27" t="s">
        <v>21</v>
      </c>
      <c r="C15" s="28" t="s">
        <v>23</v>
      </c>
      <c r="D15" s="29">
        <v>52</v>
      </c>
      <c r="E15" s="30">
        <v>5600</v>
      </c>
      <c r="F15" s="30">
        <f t="shared" si="0"/>
        <v>291200</v>
      </c>
      <c r="G15" s="30">
        <v>2500</v>
      </c>
      <c r="H15" s="30">
        <f t="shared" si="1"/>
        <v>130000</v>
      </c>
      <c r="I15" s="30">
        <f t="shared" si="2"/>
        <v>421200</v>
      </c>
    </row>
    <row r="16" spans="1:9" ht="21.95" customHeight="1">
      <c r="A16" s="7"/>
      <c r="B16" s="27" t="s">
        <v>21</v>
      </c>
      <c r="C16" s="28" t="s">
        <v>23</v>
      </c>
      <c r="D16" s="29">
        <v>22</v>
      </c>
      <c r="E16" s="30">
        <v>6000</v>
      </c>
      <c r="F16" s="30">
        <f t="shared" si="0"/>
        <v>132000</v>
      </c>
      <c r="G16" s="30">
        <v>3500</v>
      </c>
      <c r="H16" s="30">
        <f t="shared" si="1"/>
        <v>77000</v>
      </c>
      <c r="I16" s="30">
        <f t="shared" si="2"/>
        <v>209000</v>
      </c>
    </row>
    <row r="17" spans="1:9" ht="21.95" customHeight="1">
      <c r="A17" s="8"/>
      <c r="B17" s="27" t="s">
        <v>21</v>
      </c>
      <c r="C17" s="28" t="s">
        <v>23</v>
      </c>
      <c r="D17" s="29">
        <v>7</v>
      </c>
      <c r="E17" s="30">
        <v>7500</v>
      </c>
      <c r="F17" s="30">
        <f t="shared" si="0"/>
        <v>52500</v>
      </c>
      <c r="G17" s="30">
        <v>4000</v>
      </c>
      <c r="H17" s="30">
        <f t="shared" si="1"/>
        <v>28000</v>
      </c>
      <c r="I17" s="30">
        <f t="shared" si="2"/>
        <v>80500</v>
      </c>
    </row>
    <row r="18" spans="1:9" ht="21.95" customHeight="1">
      <c r="A18" s="8"/>
      <c r="B18" s="27" t="s">
        <v>21</v>
      </c>
      <c r="C18" s="28" t="s">
        <v>23</v>
      </c>
      <c r="D18" s="29">
        <v>9</v>
      </c>
      <c r="E18" s="30">
        <v>8500</v>
      </c>
      <c r="F18" s="30">
        <f t="shared" si="0"/>
        <v>76500</v>
      </c>
      <c r="G18" s="30">
        <v>4500</v>
      </c>
      <c r="H18" s="30">
        <f t="shared" si="1"/>
        <v>40500</v>
      </c>
      <c r="I18" s="30">
        <f t="shared" si="2"/>
        <v>117000</v>
      </c>
    </row>
    <row r="19" spans="1:9" ht="21.95" customHeight="1">
      <c r="A19" s="8"/>
      <c r="B19" s="27" t="s">
        <v>21</v>
      </c>
      <c r="C19" s="28" t="s">
        <v>23</v>
      </c>
      <c r="D19" s="29">
        <v>7</v>
      </c>
      <c r="E19" s="30">
        <v>10000</v>
      </c>
      <c r="F19" s="30">
        <f t="shared" si="0"/>
        <v>70000</v>
      </c>
      <c r="G19" s="30">
        <v>5000</v>
      </c>
      <c r="H19" s="30">
        <f t="shared" si="1"/>
        <v>35000</v>
      </c>
      <c r="I19" s="30">
        <f t="shared" si="2"/>
        <v>105000</v>
      </c>
    </row>
    <row r="20" spans="1:9" ht="21.95" customHeight="1">
      <c r="A20" s="8"/>
      <c r="B20" s="27" t="s">
        <v>22</v>
      </c>
      <c r="C20" s="28" t="s">
        <v>23</v>
      </c>
      <c r="D20" s="29">
        <v>2</v>
      </c>
      <c r="E20" s="30">
        <v>35000</v>
      </c>
      <c r="F20" s="30">
        <f t="shared" si="0"/>
        <v>70000</v>
      </c>
      <c r="G20" s="30">
        <v>15000</v>
      </c>
      <c r="H20" s="30">
        <f t="shared" si="1"/>
        <v>30000</v>
      </c>
      <c r="I20" s="30">
        <f t="shared" si="2"/>
        <v>100000</v>
      </c>
    </row>
    <row r="21" spans="1:9" ht="21.95" customHeight="1">
      <c r="A21" s="8"/>
      <c r="B21" s="27"/>
      <c r="C21" s="28"/>
      <c r="D21" s="29"/>
      <c r="E21" s="30"/>
      <c r="F21" s="30"/>
      <c r="G21" s="30"/>
      <c r="H21" s="30"/>
      <c r="I21" s="30"/>
    </row>
    <row r="22" spans="1:9" ht="21.95" customHeight="1">
      <c r="A22" s="8"/>
      <c r="B22" s="9" t="s">
        <v>27</v>
      </c>
      <c r="C22" s="28"/>
      <c r="D22" s="29"/>
      <c r="E22" s="30"/>
      <c r="F22" s="30"/>
      <c r="G22" s="30"/>
      <c r="H22" s="30"/>
      <c r="I22" s="30"/>
    </row>
    <row r="23" spans="1:9" ht="21.95" customHeight="1">
      <c r="A23" s="8"/>
      <c r="B23" s="27" t="s">
        <v>28</v>
      </c>
      <c r="C23" s="28"/>
      <c r="D23" s="29"/>
      <c r="E23" s="30"/>
      <c r="F23" s="30"/>
      <c r="G23" s="30"/>
      <c r="H23" s="30"/>
      <c r="I23" s="30"/>
    </row>
    <row r="24" spans="1:9" ht="21.95" customHeight="1">
      <c r="A24" s="1"/>
      <c r="B24" s="31"/>
      <c r="C24" s="32"/>
      <c r="D24" s="32"/>
      <c r="E24" s="31"/>
      <c r="F24" s="31"/>
      <c r="G24" s="31"/>
      <c r="H24" s="31"/>
      <c r="I24" s="31"/>
    </row>
    <row r="25" spans="1:9" ht="21.95" customHeight="1">
      <c r="A25" s="1"/>
      <c r="B25" s="31"/>
      <c r="C25" s="32"/>
      <c r="D25" s="32"/>
      <c r="E25" s="31"/>
      <c r="F25" s="31"/>
      <c r="G25" s="31"/>
      <c r="H25" s="31"/>
      <c r="I25" s="31"/>
    </row>
    <row r="26" spans="1:9" ht="21.95" customHeight="1">
      <c r="A26" s="38"/>
      <c r="B26" s="43" t="s">
        <v>24</v>
      </c>
      <c r="C26" s="39"/>
      <c r="D26" s="39"/>
      <c r="E26" s="40"/>
      <c r="F26" s="40">
        <f>SUM(F10:F25)</f>
        <v>1711500</v>
      </c>
      <c r="G26" s="40"/>
      <c r="H26" s="40">
        <f>SUM(H10:H25)</f>
        <v>800950</v>
      </c>
      <c r="I26" s="41">
        <f>SUM(I10:I25)</f>
        <v>2512450</v>
      </c>
    </row>
    <row r="27" spans="1:9" ht="21.95" customHeight="1">
      <c r="A27" s="1"/>
      <c r="B27" s="44" t="s">
        <v>25</v>
      </c>
      <c r="C27" s="32"/>
      <c r="D27" s="32"/>
      <c r="E27" s="36"/>
      <c r="F27" s="36"/>
      <c r="G27" s="36"/>
      <c r="H27" s="36"/>
      <c r="I27" s="37">
        <f>SUM(I26*8%)</f>
        <v>200996</v>
      </c>
    </row>
    <row r="28" spans="1:9" ht="21.95" customHeight="1">
      <c r="A28" s="2"/>
      <c r="B28" s="42" t="s">
        <v>26</v>
      </c>
      <c r="C28" s="33"/>
      <c r="D28" s="33"/>
      <c r="E28" s="34"/>
      <c r="F28" s="34"/>
      <c r="G28" s="34"/>
      <c r="H28" s="34"/>
      <c r="I28" s="35">
        <f>SUM(I26:I27)</f>
        <v>2713446</v>
      </c>
    </row>
    <row r="29" spans="1:9" ht="21.95" customHeight="1">
      <c r="A29" s="1"/>
      <c r="B29" s="1"/>
      <c r="C29" s="24"/>
      <c r="D29" s="24"/>
      <c r="E29" s="1"/>
      <c r="F29" s="1"/>
      <c r="G29" s="1"/>
      <c r="H29" s="1"/>
      <c r="I29" s="1"/>
    </row>
    <row r="30" spans="1:9" s="3" customFormat="1" ht="21.95" customHeight="1">
      <c r="A30" s="4"/>
      <c r="B30" s="4"/>
      <c r="C30" s="4"/>
      <c r="D30" s="4"/>
      <c r="E30" s="4"/>
      <c r="F30" s="4"/>
      <c r="G30" s="4"/>
      <c r="H30" s="4"/>
      <c r="I30" s="4"/>
    </row>
  </sheetData>
  <mergeCells count="14">
    <mergeCell ref="A30:I30"/>
    <mergeCell ref="A4:B4"/>
    <mergeCell ref="A2:I2"/>
    <mergeCell ref="A1:I1"/>
    <mergeCell ref="A3:B3"/>
    <mergeCell ref="A5:B5"/>
    <mergeCell ref="E5:I5"/>
    <mergeCell ref="A6:A7"/>
    <mergeCell ref="B6:B7"/>
    <mergeCell ref="C6:C7"/>
    <mergeCell ref="D6:D7"/>
    <mergeCell ref="E6:F6"/>
    <mergeCell ref="G6:H6"/>
    <mergeCell ref="I6:I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</dc:creator>
  <cp:lastModifiedBy>Windows User</cp:lastModifiedBy>
  <dcterms:created xsi:type="dcterms:W3CDTF">2018-05-11T11:43:52Z</dcterms:created>
  <dcterms:modified xsi:type="dcterms:W3CDTF">2018-05-11T09:25:38Z</dcterms:modified>
</cp:coreProperties>
</file>